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3"/>
  <c r="F50"/>
  <c r="F46"/>
  <c r="F43"/>
  <c r="F36"/>
  <c r="F32"/>
  <c r="F27"/>
  <c r="F20"/>
  <c r="F16"/>
  <c r="F13"/>
  <c r="F5"/>
  <c r="F4"/>
  <c r="G35"/>
  <c r="G34"/>
  <c r="G33"/>
  <c r="G22"/>
  <c r="G21"/>
  <c r="G25"/>
  <c r="G15"/>
  <c r="G10"/>
  <c r="E18"/>
  <c r="E53"/>
  <c r="D13"/>
  <c r="G45"/>
  <c r="G54"/>
  <c r="E25"/>
  <c r="E10"/>
  <c r="E33"/>
  <c r="D32"/>
  <c r="G32" s="1"/>
  <c r="C32"/>
  <c r="D16"/>
  <c r="C55"/>
  <c r="C50"/>
  <c r="C46"/>
  <c r="C43"/>
  <c r="C36"/>
  <c r="C27"/>
  <c r="C20"/>
  <c r="C16"/>
  <c r="C13"/>
  <c r="C5"/>
  <c r="E56"/>
  <c r="E54"/>
  <c r="E51"/>
  <c r="E49"/>
  <c r="E48"/>
  <c r="E47"/>
  <c r="E45"/>
  <c r="E44"/>
  <c r="E42"/>
  <c r="E41"/>
  <c r="E40"/>
  <c r="E39"/>
  <c r="E38"/>
  <c r="E37"/>
  <c r="E35"/>
  <c r="E34"/>
  <c r="E31"/>
  <c r="E30"/>
  <c r="E29"/>
  <c r="E28"/>
  <c r="E26"/>
  <c r="E24"/>
  <c r="E21"/>
  <c r="E19"/>
  <c r="E17"/>
  <c r="E15"/>
  <c r="E14"/>
  <c r="E12"/>
  <c r="E11"/>
  <c r="E9"/>
  <c r="E8"/>
  <c r="E7"/>
  <c r="E6"/>
  <c r="G56"/>
  <c r="G51"/>
  <c r="G49"/>
  <c r="G48"/>
  <c r="G47"/>
  <c r="G44"/>
  <c r="G42"/>
  <c r="G41"/>
  <c r="G40"/>
  <c r="G39"/>
  <c r="G38"/>
  <c r="G37"/>
  <c r="G31"/>
  <c r="G30"/>
  <c r="G29"/>
  <c r="G28"/>
  <c r="G26"/>
  <c r="G24"/>
  <c r="G19"/>
  <c r="G17"/>
  <c r="G14"/>
  <c r="G12"/>
  <c r="G9"/>
  <c r="G8"/>
  <c r="G7"/>
  <c r="G6"/>
  <c r="C4" l="1"/>
  <c r="D55"/>
  <c r="G55" s="1"/>
  <c r="D50"/>
  <c r="G50" s="1"/>
  <c r="D46"/>
  <c r="G46" s="1"/>
  <c r="D43"/>
  <c r="D36"/>
  <c r="G36" s="1"/>
  <c r="D27"/>
  <c r="G27" s="1"/>
  <c r="D20"/>
  <c r="G20" s="1"/>
  <c r="G16"/>
  <c r="G13"/>
  <c r="D5"/>
  <c r="G5" s="1"/>
  <c r="E55" l="1"/>
  <c r="E50"/>
  <c r="E46"/>
  <c r="E43"/>
  <c r="G43"/>
  <c r="E36"/>
  <c r="E32"/>
  <c r="E27"/>
  <c r="E20"/>
  <c r="E16"/>
  <c r="E13"/>
  <c r="E5"/>
  <c r="D4"/>
  <c r="G4" s="1"/>
  <c r="E4" l="1"/>
</calcChain>
</file>

<file path=xl/sharedStrings.xml><?xml version="1.0" encoding="utf-8"?>
<sst xmlns="http://schemas.openxmlformats.org/spreadsheetml/2006/main" count="114" uniqueCount="114">
  <si>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</si>
  <si>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</si>
  <si>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</si>
  <si>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</si>
  <si>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</si>
  <si>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</si>
  <si>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</si>
  <si>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</si>
  <si>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</si>
  <si>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</si>
  <si>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</si>
  <si>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</si>
  <si>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</si>
  <si>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</si>
  <si>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</si>
  <si>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</si>
  <si>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</si>
  <si>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</si>
  <si>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</si>
  <si>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</si>
  <si>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</si>
  <si>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</si>
  <si>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</si>
  <si>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</si>
  <si>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</si>
  <si>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</si>
  <si>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</si>
  <si>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</si>
  <si>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</si>
  <si>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</si>
  <si>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</si>
  <si>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</si>
  <si>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</si>
  <si>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</si>
  <si>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</si>
  <si>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</si>
  <si>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</si>
  <si>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</si>
  <si>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</si>
  <si>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</si>
  <si>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</si>
  <si>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</si>
  <si>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</si>
  <si>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</si>
  <si>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</si>
  <si>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</si>
  <si>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</si>
  <si>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</si>
  <si>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</si>
  <si>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</si>
  <si>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</si>
  <si>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</si>
  <si>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</si>
  <si>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</si>
  <si>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</si>
  <si>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</si>
  <si>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</si>
  <si>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</si>
  <si>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</si>
  <si>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</si>
  <si>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</si>
  <si>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</si>
  <si>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</si>
  <si>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</si>
  <si>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</si>
  <si>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</si>
  <si>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</si>
  <si>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</si>
  <si>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</si>
  <si>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</si>
  <si>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</si>
  <si>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</si>
  <si>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</si>
  <si>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</si>
  <si>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</si>
  <si>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</si>
  <si>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</si>
  <si>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</si>
  <si>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</si>
  <si>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</si>
  <si>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</si>
  <si>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</si>
  <si>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</si>
  <si>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</si>
  <si>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</si>
  <si>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</si>
  <si>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</si>
  <si>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</si>
  <si>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</si>
  <si>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</si>
  <si>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</si>
  <si>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</si>
  <si>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</si>
  <si>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</si>
  <si>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</si>
  <si>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</si>
  <si>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</si>
  <si>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* В соответствии с отчетом об исполнении бюджета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</si>
  <si>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</si>
  <si>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</si>
  <si>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</si>
  <si>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</si>
  <si>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</si>
  <si>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</si>
  <si>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t>1103</t>
  </si>
  <si>
    <t>Спорт высших достижений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</si>
  <si>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</si>
  <si>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</si>
  <si>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01.10.2021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</si>
  <si>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01.10.2022</t>
    </r>
    <r>
      <rPr>
        <b/>
        <sz val="11"/>
        <rFont val="Times New Roman"/>
        <family val="1"/>
        <charset val="204"/>
      </rPr>
      <t>)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</si>
  <si>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2021</t>
    </r>
    <r>
      <rPr>
        <sz val="9"/>
        <color rgb="FF000000"/>
        <rFont val="Times New Roman"/>
        <family val="1"/>
        <charset val="204"/>
      </rPr>
      <t xml:space="preserve"> года, %</t>
    </r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</si>
  <si>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2022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</si>
  <si>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01.10.2022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</si>
  <si>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2022 год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</si>
</sst>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zoomScaleNormal="100" zoomScaleSheetLayoutView="70" workbookViewId="0">
      <selection activeCell="C9" sqref="C9"/>
    </sheetView>
  </sheetViews>
  <sheetFormatPr defaultRowHeight="14.4"/>
  <cols>
    <col min="1" max="1" width="6.6640625" customWidth="1"/>
    <col min="2" max="2" width="54.21875" customWidth="1"/>
    <col min="3" max="7" width="15.44140625" customWidth="1"/>
  </cols>
  <sheetData>
    <row r="1" spans="1:7" ht="30" customHeight="1">
      <c r="A1" s="14" t="s">
        <v>109</v>
      </c>
      <c r="B1" s="14"/>
      <c r="C1" s="14"/>
      <c r="D1" s="14"/>
      <c r="E1" s="14"/>
      <c r="F1" s="14"/>
      <c r="G1" s="14"/>
    </row>
    <row r="3" spans="1:7" ht="60">
      <c r="A3" s="1" t="s">
        <v>95</v>
      </c>
      <c r="B3" s="1" t="s">
        <v>96</v>
      </c>
      <c r="C3" s="1" t="s">
        <v>111</v>
      </c>
      <c r="D3" s="1" t="s">
        <v>112</v>
      </c>
      <c r="E3" s="1" t="s">
        <v>113</v>
      </c>
      <c r="F3" s="1" t="s">
        <v>108</v>
      </c>
      <c r="G3" s="1" t="s">
        <v>110</v>
      </c>
    </row>
    <row r="4" spans="1:7">
      <c r="A4" s="5"/>
      <c r="B4" s="2" t="s">
        <v>0</v>
      </c>
      <c r="C4" s="9">
        <f>C5+C13+C16+C20+C27+C32+C36+C43+C46+C50+C55</f>
        <v>6568237.7999999998</v>
      </c>
      <c r="D4" s="9">
        <f t="shared" ref="D4:F4" si="0">D5+D13+D16+D20+D27+D32+D36+D43+D46+D50+D55</f>
        <v>4255825.3999999994</v>
      </c>
      <c r="E4" s="10">
        <f>D4/C4*100</f>
        <v>64.794021312687548</v>
      </c>
      <c r="F4" s="9">
        <f t="shared" ref="F4" si="1">F5+F13+F16+F20+F27+F32+F36+F43+F46+F50+F55</f>
        <v>3799301.6000000006</v>
      </c>
      <c r="G4" s="11">
        <f>D4/F4*100</f>
        <v>112.01599262348634</v>
      </c>
    </row>
    <row r="5" spans="1:7">
      <c r="A5" s="5" t="s">
        <v>1</v>
      </c>
      <c r="B5" s="2" t="s">
        <v>2</v>
      </c>
      <c r="C5" s="9">
        <f>SUM(C6:C12)</f>
        <v>592948</v>
      </c>
      <c r="D5" s="12">
        <f t="shared" ref="D5:F5" si="2">SUM(D6:D12)</f>
        <v>396797.9</v>
      </c>
      <c r="E5" s="10">
        <f t="shared" ref="E5:E56" si="3">D5/C5*100</f>
        <v>66.919510648488583</v>
      </c>
      <c r="F5" s="12">
        <f t="shared" ref="F5" si="4">SUM(F6:F12)</f>
        <v>396210.3</v>
      </c>
      <c r="G5" s="11">
        <f t="shared" ref="G5:G56" si="5">D5/F5*100</f>
        <v>100.1483050793985</v>
      </c>
    </row>
    <row r="6" spans="1:7" ht="24">
      <c r="A6" s="4" t="s">
        <v>3</v>
      </c>
      <c r="B6" s="3" t="s">
        <v>4</v>
      </c>
      <c r="C6" s="8">
        <v>2548.9</v>
      </c>
      <c r="D6" s="8">
        <v>2040</v>
      </c>
      <c r="E6" s="10">
        <f t="shared" si="3"/>
        <v>80.034524696928088</v>
      </c>
      <c r="F6" s="8">
        <v>1590.5</v>
      </c>
      <c r="G6" s="11">
        <f t="shared" si="5"/>
        <v>128.26155297076392</v>
      </c>
    </row>
    <row r="7" spans="1:7" ht="36">
      <c r="A7" s="4" t="s">
        <v>5</v>
      </c>
      <c r="B7" s="3" t="s">
        <v>6</v>
      </c>
      <c r="C7" s="8">
        <v>4907.5</v>
      </c>
      <c r="D7" s="8">
        <v>2748</v>
      </c>
      <c r="E7" s="10">
        <f t="shared" si="3"/>
        <v>55.995924605196123</v>
      </c>
      <c r="F7" s="8">
        <v>5289.6</v>
      </c>
      <c r="G7" s="11">
        <f t="shared" si="5"/>
        <v>51.950998185117967</v>
      </c>
    </row>
    <row r="8" spans="1:7" ht="36">
      <c r="A8" s="4" t="s">
        <v>7</v>
      </c>
      <c r="B8" s="3" t="s">
        <v>8</v>
      </c>
      <c r="C8" s="8">
        <v>152458.29999999999</v>
      </c>
      <c r="D8" s="8">
        <v>108440.2</v>
      </c>
      <c r="E8" s="10">
        <f t="shared" si="3"/>
        <v>71.127777234824222</v>
      </c>
      <c r="F8" s="8">
        <v>105765.2</v>
      </c>
      <c r="G8" s="11">
        <f t="shared" si="5"/>
        <v>102.52918729411942</v>
      </c>
    </row>
    <row r="9" spans="1:7" ht="24">
      <c r="A9" s="4" t="s">
        <v>9</v>
      </c>
      <c r="B9" s="3" t="s">
        <v>10</v>
      </c>
      <c r="C9" s="8">
        <v>32524.3</v>
      </c>
      <c r="D9" s="8">
        <v>24410.799999999999</v>
      </c>
      <c r="E9" s="10">
        <f t="shared" si="3"/>
        <v>75.05403652038629</v>
      </c>
      <c r="F9" s="8">
        <v>22568.799999999999</v>
      </c>
      <c r="G9" s="11">
        <f t="shared" si="5"/>
        <v>108.16170997128781</v>
      </c>
    </row>
    <row r="10" spans="1:7">
      <c r="A10" s="4" t="s">
        <v>100</v>
      </c>
      <c r="B10" s="3" t="s">
        <v>101</v>
      </c>
      <c r="C10" s="8">
        <v>2142.3000000000002</v>
      </c>
      <c r="D10" s="8">
        <v>1405.6</v>
      </c>
      <c r="E10" s="10">
        <f t="shared" si="3"/>
        <v>65.611725715352648</v>
      </c>
      <c r="F10" s="8">
        <v>1147.9000000000001</v>
      </c>
      <c r="G10" s="11">
        <f t="shared" si="5"/>
        <v>122.44969073961146</v>
      </c>
    </row>
    <row r="11" spans="1:7">
      <c r="A11" s="4" t="s">
        <v>11</v>
      </c>
      <c r="B11" s="3" t="s">
        <v>12</v>
      </c>
      <c r="C11" s="8">
        <v>2000</v>
      </c>
      <c r="D11" s="8">
        <v>0</v>
      </c>
      <c r="E11" s="10">
        <f t="shared" si="3"/>
        <v>0</v>
      </c>
      <c r="F11" s="8">
        <v>0</v>
      </c>
      <c r="G11" s="11">
        <v>0</v>
      </c>
    </row>
    <row r="12" spans="1:7">
      <c r="A12" s="4" t="s">
        <v>13</v>
      </c>
      <c r="B12" s="3" t="s">
        <v>14</v>
      </c>
      <c r="C12" s="8">
        <v>396366.7</v>
      </c>
      <c r="D12" s="8">
        <v>257753.3</v>
      </c>
      <c r="E12" s="10">
        <f t="shared" si="3"/>
        <v>65.028999661172335</v>
      </c>
      <c r="F12" s="8">
        <v>259848.3</v>
      </c>
      <c r="G12" s="11">
        <f t="shared" si="5"/>
        <v>99.193760359409694</v>
      </c>
    </row>
    <row r="13" spans="1:7">
      <c r="A13" s="5" t="s">
        <v>15</v>
      </c>
      <c r="B13" s="2" t="s">
        <v>16</v>
      </c>
      <c r="C13" s="9">
        <f>SUM(C14:C15)</f>
        <v>10610</v>
      </c>
      <c r="D13" s="9">
        <f>SUM(D14:D15)</f>
        <v>7815</v>
      </c>
      <c r="E13" s="10">
        <f t="shared" si="3"/>
        <v>73.656927426955704</v>
      </c>
      <c r="F13" s="9">
        <f>SUM(F14:F15)</f>
        <v>7751.8</v>
      </c>
      <c r="G13" s="11">
        <f t="shared" si="5"/>
        <v>100.81529451224232</v>
      </c>
    </row>
    <row r="14" spans="1:7">
      <c r="A14" s="4" t="s">
        <v>17</v>
      </c>
      <c r="B14" s="3" t="s">
        <v>18</v>
      </c>
      <c r="C14" s="8">
        <v>10540</v>
      </c>
      <c r="D14" s="8">
        <v>7815</v>
      </c>
      <c r="E14" s="10">
        <f t="shared" si="3"/>
        <v>74.146110056925991</v>
      </c>
      <c r="F14" s="8">
        <v>7716.1</v>
      </c>
      <c r="G14" s="11">
        <f t="shared" si="5"/>
        <v>101.28173559181451</v>
      </c>
    </row>
    <row r="15" spans="1:7">
      <c r="A15" s="4" t="s">
        <v>19</v>
      </c>
      <c r="B15" s="3" t="s">
        <v>20</v>
      </c>
      <c r="C15" s="8">
        <v>70</v>
      </c>
      <c r="D15" s="8">
        <v>0</v>
      </c>
      <c r="E15" s="10">
        <f t="shared" si="3"/>
        <v>0</v>
      </c>
      <c r="F15" s="8">
        <v>35.700000000000003</v>
      </c>
      <c r="G15" s="11">
        <f t="shared" si="5"/>
        <v>0</v>
      </c>
    </row>
    <row r="16" spans="1:7">
      <c r="A16" s="5" t="s">
        <v>21</v>
      </c>
      <c r="B16" s="2" t="s">
        <v>22</v>
      </c>
      <c r="C16" s="9">
        <f>SUM(C17:C19)</f>
        <v>82650.799999999988</v>
      </c>
      <c r="D16" s="9">
        <f>SUM(D17:D19)</f>
        <v>52852.399999999994</v>
      </c>
      <c r="E16" s="10">
        <f t="shared" si="3"/>
        <v>63.946628465786183</v>
      </c>
      <c r="F16" s="9">
        <f>SUM(F17:F19)</f>
        <v>50260.1</v>
      </c>
      <c r="G16" s="11">
        <f t="shared" si="5"/>
        <v>105.15776928418367</v>
      </c>
    </row>
    <row r="17" spans="1:7" ht="24">
      <c r="A17" s="4" t="s">
        <v>23</v>
      </c>
      <c r="B17" s="3" t="s">
        <v>24</v>
      </c>
      <c r="C17" s="8">
        <v>2807.1</v>
      </c>
      <c r="D17" s="8">
        <v>1837.1</v>
      </c>
      <c r="E17" s="10">
        <f t="shared" si="3"/>
        <v>65.444765060026356</v>
      </c>
      <c r="F17" s="8">
        <v>1416.7</v>
      </c>
      <c r="G17" s="11">
        <f t="shared" si="5"/>
        <v>129.67459589186137</v>
      </c>
    </row>
    <row r="18" spans="1:7" ht="24">
      <c r="A18" s="4" t="s">
        <v>106</v>
      </c>
      <c r="B18" s="3" t="s">
        <v>107</v>
      </c>
      <c r="C18" s="8">
        <v>57506.7</v>
      </c>
      <c r="D18" s="8">
        <v>36564.1</v>
      </c>
      <c r="E18" s="10">
        <f t="shared" si="3"/>
        <v>63.582330406717823</v>
      </c>
      <c r="F18" s="8">
        <v>34082.400000000001</v>
      </c>
      <c r="G18" s="11">
        <v>0</v>
      </c>
    </row>
    <row r="19" spans="1:7" ht="24">
      <c r="A19" s="4" t="s">
        <v>25</v>
      </c>
      <c r="B19" s="3" t="s">
        <v>26</v>
      </c>
      <c r="C19" s="8">
        <v>22337</v>
      </c>
      <c r="D19" s="8">
        <v>14451.2</v>
      </c>
      <c r="E19" s="10">
        <f t="shared" si="3"/>
        <v>64.696243900255183</v>
      </c>
      <c r="F19" s="8">
        <v>14761</v>
      </c>
      <c r="G19" s="11">
        <f t="shared" si="5"/>
        <v>97.901226204186713</v>
      </c>
    </row>
    <row r="20" spans="1:7">
      <c r="A20" s="5" t="s">
        <v>27</v>
      </c>
      <c r="B20" s="2" t="s">
        <v>28</v>
      </c>
      <c r="C20" s="9">
        <f>SUM(C21:C26)</f>
        <v>392933.60000000003</v>
      </c>
      <c r="D20" s="9">
        <f t="shared" ref="D20:F20" si="6">SUM(D21:D26)</f>
        <v>253721</v>
      </c>
      <c r="E20" s="10">
        <f t="shared" si="3"/>
        <v>64.570960589779034</v>
      </c>
      <c r="F20" s="9">
        <f t="shared" ref="F20" si="7">SUM(F21:F26)</f>
        <v>205518.69999999998</v>
      </c>
      <c r="G20" s="11">
        <f t="shared" si="5"/>
        <v>123.45397280150176</v>
      </c>
    </row>
    <row r="21" spans="1:7">
      <c r="A21" s="4" t="s">
        <v>29</v>
      </c>
      <c r="B21" s="3" t="s">
        <v>30</v>
      </c>
      <c r="C21" s="8">
        <v>3034</v>
      </c>
      <c r="D21" s="8">
        <v>1938.7</v>
      </c>
      <c r="E21" s="10">
        <f t="shared" si="3"/>
        <v>63.899143045484507</v>
      </c>
      <c r="F21" s="8">
        <v>1830.1</v>
      </c>
      <c r="G21" s="11">
        <f t="shared" si="5"/>
        <v>105.93410196164146</v>
      </c>
    </row>
    <row r="22" spans="1:7">
      <c r="A22" s="4" t="s">
        <v>31</v>
      </c>
      <c r="B22" s="3" t="s">
        <v>32</v>
      </c>
      <c r="C22" s="8">
        <v>0</v>
      </c>
      <c r="D22" s="8">
        <v>0</v>
      </c>
      <c r="E22" s="10">
        <v>0</v>
      </c>
      <c r="F22" s="8">
        <v>0</v>
      </c>
      <c r="G22" s="11" t="e">
        <f t="shared" si="5"/>
        <v>#DIV/0!</v>
      </c>
    </row>
    <row r="23" spans="1:7">
      <c r="A23" s="4" t="s">
        <v>33</v>
      </c>
      <c r="B23" s="3" t="s">
        <v>34</v>
      </c>
      <c r="C23" s="8">
        <v>0</v>
      </c>
      <c r="D23" s="8">
        <v>0</v>
      </c>
      <c r="E23" s="10">
        <v>0</v>
      </c>
      <c r="F23" s="8">
        <v>0</v>
      </c>
      <c r="G23" s="11">
        <v>0</v>
      </c>
    </row>
    <row r="24" spans="1:7">
      <c r="A24" s="4" t="s">
        <v>35</v>
      </c>
      <c r="B24" s="3" t="s">
        <v>36</v>
      </c>
      <c r="C24" s="8">
        <v>378496.4</v>
      </c>
      <c r="D24" s="8">
        <v>246407</v>
      </c>
      <c r="E24" s="10">
        <f t="shared" si="3"/>
        <v>65.10154389843602</v>
      </c>
      <c r="F24" s="8">
        <v>196532.3</v>
      </c>
      <c r="G24" s="11">
        <f t="shared" si="5"/>
        <v>125.37735527442564</v>
      </c>
    </row>
    <row r="25" spans="1:7">
      <c r="A25" s="4" t="s">
        <v>102</v>
      </c>
      <c r="B25" s="3" t="s">
        <v>103</v>
      </c>
      <c r="C25" s="8">
        <v>8627.2999999999993</v>
      </c>
      <c r="D25" s="8">
        <v>5014</v>
      </c>
      <c r="E25" s="10">
        <f t="shared" si="3"/>
        <v>58.117835243934955</v>
      </c>
      <c r="F25" s="8">
        <v>5848.5</v>
      </c>
      <c r="G25" s="11">
        <f t="shared" si="5"/>
        <v>85.7313841155852</v>
      </c>
    </row>
    <row r="26" spans="1:7">
      <c r="A26" s="4" t="s">
        <v>37</v>
      </c>
      <c r="B26" s="3" t="s">
        <v>38</v>
      </c>
      <c r="C26" s="8">
        <v>2775.9</v>
      </c>
      <c r="D26" s="8">
        <v>361.3</v>
      </c>
      <c r="E26" s="10">
        <f t="shared" si="3"/>
        <v>13.015598544616161</v>
      </c>
      <c r="F26" s="8">
        <v>1307.8</v>
      </c>
      <c r="G26" s="11">
        <f t="shared" si="5"/>
        <v>27.626548401896319</v>
      </c>
    </row>
    <row r="27" spans="1:7">
      <c r="A27" s="5" t="s">
        <v>39</v>
      </c>
      <c r="B27" s="2" t="s">
        <v>40</v>
      </c>
      <c r="C27" s="12">
        <f>SUM(C28:C31)</f>
        <v>1228638.7</v>
      </c>
      <c r="D27" s="9">
        <f t="shared" ref="D27:F27" si="8">SUM(D28:D31)</f>
        <v>614488</v>
      </c>
      <c r="E27" s="10">
        <f t="shared" si="3"/>
        <v>50.01372657397166</v>
      </c>
      <c r="F27" s="9">
        <f t="shared" ref="F27" si="9">SUM(F28:F31)</f>
        <v>507583.69999999995</v>
      </c>
      <c r="G27" s="11">
        <f t="shared" si="5"/>
        <v>121.06141312260424</v>
      </c>
    </row>
    <row r="28" spans="1:7">
      <c r="A28" s="4" t="s">
        <v>41</v>
      </c>
      <c r="B28" s="3" t="s">
        <v>42</v>
      </c>
      <c r="C28" s="8">
        <v>73373.3</v>
      </c>
      <c r="D28" s="8">
        <v>42266.8</v>
      </c>
      <c r="E28" s="10">
        <f t="shared" si="3"/>
        <v>57.605150647442606</v>
      </c>
      <c r="F28" s="8">
        <v>29395.9</v>
      </c>
      <c r="G28" s="11">
        <f t="shared" si="5"/>
        <v>143.78467745501925</v>
      </c>
    </row>
    <row r="29" spans="1:7">
      <c r="A29" s="4" t="s">
        <v>43</v>
      </c>
      <c r="B29" s="3" t="s">
        <v>44</v>
      </c>
      <c r="C29" s="8">
        <v>77079.7</v>
      </c>
      <c r="D29" s="8">
        <v>52951.7</v>
      </c>
      <c r="E29" s="10">
        <f t="shared" si="3"/>
        <v>68.697335355482707</v>
      </c>
      <c r="F29" s="8">
        <v>91473.7</v>
      </c>
      <c r="G29" s="11">
        <f t="shared" si="5"/>
        <v>57.887349041309143</v>
      </c>
    </row>
    <row r="30" spans="1:7">
      <c r="A30" s="4" t="s">
        <v>45</v>
      </c>
      <c r="B30" s="3" t="s">
        <v>46</v>
      </c>
      <c r="C30" s="8">
        <v>1037411.3</v>
      </c>
      <c r="D30" s="8">
        <v>491100</v>
      </c>
      <c r="E30" s="10">
        <f t="shared" si="3"/>
        <v>47.338986957246362</v>
      </c>
      <c r="F30" s="8">
        <v>237429.5</v>
      </c>
      <c r="G30" s="11">
        <f t="shared" si="5"/>
        <v>206.84034629226778</v>
      </c>
    </row>
    <row r="31" spans="1:7">
      <c r="A31" s="4" t="s">
        <v>47</v>
      </c>
      <c r="B31" s="3" t="s">
        <v>48</v>
      </c>
      <c r="C31" s="8">
        <v>40774.400000000001</v>
      </c>
      <c r="D31" s="8">
        <v>28169.5</v>
      </c>
      <c r="E31" s="10">
        <f t="shared" si="3"/>
        <v>69.086240386124615</v>
      </c>
      <c r="F31" s="8">
        <v>149284.6</v>
      </c>
      <c r="G31" s="11">
        <f t="shared" si="5"/>
        <v>18.869662376427307</v>
      </c>
    </row>
    <row r="32" spans="1:7">
      <c r="A32" s="5" t="s">
        <v>49</v>
      </c>
      <c r="B32" s="2" t="s">
        <v>50</v>
      </c>
      <c r="C32" s="9">
        <f>SUM(C33:C35)</f>
        <v>67838</v>
      </c>
      <c r="D32" s="9">
        <f>SUM(D33:D35)</f>
        <v>62740.2</v>
      </c>
      <c r="E32" s="10">
        <f t="shared" si="3"/>
        <v>92.485332704383978</v>
      </c>
      <c r="F32" s="9">
        <f>SUM(F33:F35)</f>
        <v>70664.5</v>
      </c>
      <c r="G32" s="11">
        <f t="shared" si="5"/>
        <v>88.786024099795512</v>
      </c>
    </row>
    <row r="33" spans="1:7">
      <c r="A33" s="4" t="s">
        <v>98</v>
      </c>
      <c r="B33" s="3" t="s">
        <v>99</v>
      </c>
      <c r="C33" s="8">
        <v>0</v>
      </c>
      <c r="D33" s="8">
        <v>0</v>
      </c>
      <c r="E33" s="10" t="e">
        <f t="shared" si="3"/>
        <v>#DIV/0!</v>
      </c>
      <c r="F33" s="8">
        <v>7986.3</v>
      </c>
      <c r="G33" s="11">
        <f t="shared" si="5"/>
        <v>0</v>
      </c>
    </row>
    <row r="34" spans="1:7">
      <c r="A34" s="4" t="s">
        <v>51</v>
      </c>
      <c r="B34" s="3" t="s">
        <v>52</v>
      </c>
      <c r="C34" s="8">
        <v>0</v>
      </c>
      <c r="D34" s="8">
        <v>0</v>
      </c>
      <c r="E34" s="10" t="e">
        <f t="shared" si="3"/>
        <v>#DIV/0!</v>
      </c>
      <c r="F34" s="8">
        <v>2409.8000000000002</v>
      </c>
      <c r="G34" s="11">
        <f t="shared" si="5"/>
        <v>0</v>
      </c>
    </row>
    <row r="35" spans="1:7">
      <c r="A35" s="4" t="s">
        <v>53</v>
      </c>
      <c r="B35" s="3" t="s">
        <v>54</v>
      </c>
      <c r="C35" s="8">
        <v>67838</v>
      </c>
      <c r="D35" s="8">
        <v>62740.2</v>
      </c>
      <c r="E35" s="10">
        <f t="shared" si="3"/>
        <v>92.485332704383978</v>
      </c>
      <c r="F35" s="8">
        <v>60268.4</v>
      </c>
      <c r="G35" s="11">
        <f t="shared" si="5"/>
        <v>104.10132009477601</v>
      </c>
    </row>
    <row r="36" spans="1:7">
      <c r="A36" s="5" t="s">
        <v>55</v>
      </c>
      <c r="B36" s="2" t="s">
        <v>56</v>
      </c>
      <c r="C36" s="12">
        <f>SUM(C37:C42)</f>
        <v>3581845.5</v>
      </c>
      <c r="D36" s="9">
        <f t="shared" ref="D36:F36" si="10">SUM(D37:D42)</f>
        <v>2414432</v>
      </c>
      <c r="E36" s="10">
        <f t="shared" si="3"/>
        <v>67.407485889606349</v>
      </c>
      <c r="F36" s="9">
        <f t="shared" ref="F36" si="11">SUM(F37:F42)</f>
        <v>2133463.1</v>
      </c>
      <c r="G36" s="11">
        <f t="shared" si="5"/>
        <v>113.16961610444538</v>
      </c>
    </row>
    <row r="37" spans="1:7">
      <c r="A37" s="4" t="s">
        <v>57</v>
      </c>
      <c r="B37" s="3" t="s">
        <v>58</v>
      </c>
      <c r="C37" s="8">
        <v>765840.1</v>
      </c>
      <c r="D37" s="8">
        <v>574000</v>
      </c>
      <c r="E37" s="10">
        <f t="shared" si="3"/>
        <v>74.950371493997253</v>
      </c>
      <c r="F37" s="8">
        <v>695671.3</v>
      </c>
      <c r="G37" s="11">
        <f t="shared" si="5"/>
        <v>82.510231484323128</v>
      </c>
    </row>
    <row r="38" spans="1:7">
      <c r="A38" s="4" t="s">
        <v>59</v>
      </c>
      <c r="B38" s="3" t="s">
        <v>60</v>
      </c>
      <c r="C38" s="8">
        <v>2425903.2000000002</v>
      </c>
      <c r="D38" s="8">
        <v>1571191.8</v>
      </c>
      <c r="E38" s="10">
        <f t="shared" si="3"/>
        <v>64.767291621528827</v>
      </c>
      <c r="F38" s="8">
        <v>1236442.2</v>
      </c>
      <c r="G38" s="11">
        <f t="shared" si="5"/>
        <v>127.07361492514573</v>
      </c>
    </row>
    <row r="39" spans="1:7">
      <c r="A39" s="4" t="s">
        <v>61</v>
      </c>
      <c r="B39" s="3" t="s">
        <v>62</v>
      </c>
      <c r="C39" s="8">
        <v>238746.3</v>
      </c>
      <c r="D39" s="8">
        <v>174164.7</v>
      </c>
      <c r="E39" s="10">
        <f t="shared" si="3"/>
        <v>72.949695974346</v>
      </c>
      <c r="F39" s="8">
        <v>125896</v>
      </c>
      <c r="G39" s="11">
        <f t="shared" si="5"/>
        <v>138.34013789159309</v>
      </c>
    </row>
    <row r="40" spans="1:7" ht="24">
      <c r="A40" s="4" t="s">
        <v>63</v>
      </c>
      <c r="B40" s="3" t="s">
        <v>64</v>
      </c>
      <c r="C40" s="8">
        <v>1414.9</v>
      </c>
      <c r="D40" s="8">
        <v>708.1</v>
      </c>
      <c r="E40" s="10">
        <f t="shared" si="3"/>
        <v>50.045939642377554</v>
      </c>
      <c r="F40" s="8">
        <v>195.7</v>
      </c>
      <c r="G40" s="11">
        <f t="shared" si="5"/>
        <v>361.82933060807363</v>
      </c>
    </row>
    <row r="41" spans="1:7">
      <c r="A41" s="4" t="s">
        <v>65</v>
      </c>
      <c r="B41" s="3" t="s">
        <v>66</v>
      </c>
      <c r="C41" s="8">
        <v>24313.599999999999</v>
      </c>
      <c r="D41" s="8">
        <v>16869.900000000001</v>
      </c>
      <c r="E41" s="10">
        <f t="shared" si="3"/>
        <v>69.384624243221921</v>
      </c>
      <c r="F41" s="8">
        <v>15740.3</v>
      </c>
      <c r="G41" s="11">
        <f t="shared" si="5"/>
        <v>107.17648329447344</v>
      </c>
    </row>
    <row r="42" spans="1:7">
      <c r="A42" s="4" t="s">
        <v>67</v>
      </c>
      <c r="B42" s="3" t="s">
        <v>68</v>
      </c>
      <c r="C42" s="8">
        <v>125627.4</v>
      </c>
      <c r="D42" s="8">
        <v>77497.5</v>
      </c>
      <c r="E42" s="10">
        <f t="shared" si="3"/>
        <v>61.688373714651426</v>
      </c>
      <c r="F42" s="8">
        <v>59517.599999999999</v>
      </c>
      <c r="G42" s="11">
        <f t="shared" si="5"/>
        <v>130.20938344288075</v>
      </c>
    </row>
    <row r="43" spans="1:7">
      <c r="A43" s="5" t="s">
        <v>69</v>
      </c>
      <c r="B43" s="2" t="s">
        <v>70</v>
      </c>
      <c r="C43" s="9">
        <f>SUM(C44:C45)</f>
        <v>209953.4</v>
      </c>
      <c r="D43" s="9">
        <f t="shared" ref="D43:F43" si="12">SUM(D44:D45)</f>
        <v>146454</v>
      </c>
      <c r="E43" s="10">
        <f t="shared" si="3"/>
        <v>69.755479072975248</v>
      </c>
      <c r="F43" s="9">
        <f t="shared" ref="F43" si="13">SUM(F44:F45)</f>
        <v>123425</v>
      </c>
      <c r="G43" s="11">
        <f t="shared" si="5"/>
        <v>118.65829451083654</v>
      </c>
    </row>
    <row r="44" spans="1:7">
      <c r="A44" s="4" t="s">
        <v>71</v>
      </c>
      <c r="B44" s="3" t="s">
        <v>72</v>
      </c>
      <c r="C44" s="8">
        <v>195140.4</v>
      </c>
      <c r="D44" s="8">
        <v>135672.70000000001</v>
      </c>
      <c r="E44" s="10">
        <f t="shared" si="3"/>
        <v>69.525685096474135</v>
      </c>
      <c r="F44" s="8">
        <v>113172.4</v>
      </c>
      <c r="G44" s="11">
        <f t="shared" si="5"/>
        <v>119.88143752363652</v>
      </c>
    </row>
    <row r="45" spans="1:7">
      <c r="A45" s="4" t="s">
        <v>73</v>
      </c>
      <c r="B45" s="3" t="s">
        <v>74</v>
      </c>
      <c r="C45" s="8">
        <v>14813</v>
      </c>
      <c r="D45" s="8">
        <v>10781.3</v>
      </c>
      <c r="E45" s="10">
        <f t="shared" si="3"/>
        <v>72.782690879632753</v>
      </c>
      <c r="F45" s="8">
        <v>10252.6</v>
      </c>
      <c r="G45" s="11">
        <f t="shared" si="5"/>
        <v>105.15674072918088</v>
      </c>
    </row>
    <row r="46" spans="1:7">
      <c r="A46" s="5" t="s">
        <v>75</v>
      </c>
      <c r="B46" s="2" t="s">
        <v>76</v>
      </c>
      <c r="C46" s="9">
        <f>SUM(C47:C49)</f>
        <v>155683.79999999999</v>
      </c>
      <c r="D46" s="9">
        <f t="shared" ref="D46:F46" si="14">SUM(D47:D49)</f>
        <v>115064</v>
      </c>
      <c r="E46" s="10">
        <f t="shared" si="3"/>
        <v>73.908781774340042</v>
      </c>
      <c r="F46" s="9">
        <f t="shared" ref="F46" si="15">SUM(F47:F49)</f>
        <v>99017.700000000012</v>
      </c>
      <c r="G46" s="11">
        <f t="shared" si="5"/>
        <v>116.20548649382887</v>
      </c>
    </row>
    <row r="47" spans="1:7">
      <c r="A47" s="4" t="s">
        <v>77</v>
      </c>
      <c r="B47" s="3" t="s">
        <v>78</v>
      </c>
      <c r="C47" s="8">
        <v>7938.5</v>
      </c>
      <c r="D47" s="8">
        <v>5964.3</v>
      </c>
      <c r="E47" s="10">
        <f t="shared" si="3"/>
        <v>75.13132203816842</v>
      </c>
      <c r="F47" s="8">
        <v>5723</v>
      </c>
      <c r="G47" s="11">
        <f t="shared" si="5"/>
        <v>104.21632011182946</v>
      </c>
    </row>
    <row r="48" spans="1:7">
      <c r="A48" s="4" t="s">
        <v>79</v>
      </c>
      <c r="B48" s="3" t="s">
        <v>80</v>
      </c>
      <c r="C48" s="8">
        <v>50052</v>
      </c>
      <c r="D48" s="8">
        <v>23988.7</v>
      </c>
      <c r="E48" s="10">
        <f t="shared" si="3"/>
        <v>47.92755534244386</v>
      </c>
      <c r="F48" s="8">
        <v>51623.8</v>
      </c>
      <c r="G48" s="11">
        <f t="shared" si="5"/>
        <v>46.468295631084885</v>
      </c>
    </row>
    <row r="49" spans="1:7">
      <c r="A49" s="4" t="s">
        <v>81</v>
      </c>
      <c r="B49" s="3" t="s">
        <v>82</v>
      </c>
      <c r="C49" s="13">
        <v>97693.3</v>
      </c>
      <c r="D49" s="13">
        <v>85111</v>
      </c>
      <c r="E49" s="10">
        <f t="shared" si="3"/>
        <v>87.120611137099473</v>
      </c>
      <c r="F49" s="13">
        <v>41670.9</v>
      </c>
      <c r="G49" s="11">
        <f t="shared" si="5"/>
        <v>204.24564864209796</v>
      </c>
    </row>
    <row r="50" spans="1:7">
      <c r="A50" s="5" t="s">
        <v>83</v>
      </c>
      <c r="B50" s="2" t="s">
        <v>84</v>
      </c>
      <c r="C50" s="9">
        <f>SUM(C51:C54)</f>
        <v>230627.6</v>
      </c>
      <c r="D50" s="9">
        <f t="shared" ref="D50:F50" si="16">SUM(D51:D54)</f>
        <v>191076.8</v>
      </c>
      <c r="E50" s="10">
        <f t="shared" si="3"/>
        <v>82.850794961227521</v>
      </c>
      <c r="F50" s="9">
        <f t="shared" ref="F50" si="17">SUM(F51:F54)</f>
        <v>181481.5</v>
      </c>
      <c r="G50" s="11">
        <f t="shared" si="5"/>
        <v>105.2872055829382</v>
      </c>
    </row>
    <row r="51" spans="1:7">
      <c r="A51" s="4" t="s">
        <v>85</v>
      </c>
      <c r="B51" s="3" t="s">
        <v>86</v>
      </c>
      <c r="C51" s="8">
        <v>221388.7</v>
      </c>
      <c r="D51" s="8">
        <v>184125</v>
      </c>
      <c r="E51" s="10">
        <f t="shared" si="3"/>
        <v>83.168201448402741</v>
      </c>
      <c r="F51" s="8">
        <v>172754.5</v>
      </c>
      <c r="G51" s="11">
        <f t="shared" si="5"/>
        <v>106.58188353993674</v>
      </c>
    </row>
    <row r="52" spans="1:7">
      <c r="A52" s="4" t="s">
        <v>87</v>
      </c>
      <c r="B52" s="3" t="s">
        <v>88</v>
      </c>
      <c r="C52" s="8">
        <v>0</v>
      </c>
      <c r="D52" s="8">
        <v>0</v>
      </c>
      <c r="E52" s="10">
        <v>0</v>
      </c>
      <c r="F52" s="8">
        <v>0</v>
      </c>
      <c r="G52" s="11">
        <v>0</v>
      </c>
    </row>
    <row r="53" spans="1:7">
      <c r="A53" s="4" t="s">
        <v>104</v>
      </c>
      <c r="B53" s="3" t="s">
        <v>105</v>
      </c>
      <c r="C53" s="8">
        <v>0</v>
      </c>
      <c r="D53" s="8">
        <v>0</v>
      </c>
      <c r="E53" s="10" t="e">
        <f t="shared" si="3"/>
        <v>#DIV/0!</v>
      </c>
      <c r="F53" s="8">
        <v>2248.1</v>
      </c>
      <c r="G53" s="11">
        <v>0</v>
      </c>
    </row>
    <row r="54" spans="1:7">
      <c r="A54" s="4" t="s">
        <v>89</v>
      </c>
      <c r="B54" s="3" t="s">
        <v>90</v>
      </c>
      <c r="C54" s="8">
        <v>9238.9</v>
      </c>
      <c r="D54" s="8">
        <v>6951.8</v>
      </c>
      <c r="E54" s="10">
        <f t="shared" si="3"/>
        <v>75.244888460747489</v>
      </c>
      <c r="F54" s="8">
        <v>6478.9</v>
      </c>
      <c r="G54" s="11">
        <f t="shared" si="5"/>
        <v>107.29907854728427</v>
      </c>
    </row>
    <row r="55" spans="1:7">
      <c r="A55" s="5" t="s">
        <v>91</v>
      </c>
      <c r="B55" s="2" t="s">
        <v>92</v>
      </c>
      <c r="C55" s="9">
        <f>C56</f>
        <v>14508.4</v>
      </c>
      <c r="D55" s="9">
        <f t="shared" ref="D55:F55" si="18">D56</f>
        <v>384.1</v>
      </c>
      <c r="E55" s="10">
        <f t="shared" si="3"/>
        <v>2.6474318325935324</v>
      </c>
      <c r="F55" s="9">
        <f t="shared" si="18"/>
        <v>23925.200000000001</v>
      </c>
      <c r="G55" s="11">
        <f t="shared" si="5"/>
        <v>1.6054202263721933</v>
      </c>
    </row>
    <row r="56" spans="1:7">
      <c r="A56" s="4" t="s">
        <v>93</v>
      </c>
      <c r="B56" s="3" t="s">
        <v>94</v>
      </c>
      <c r="C56" s="8">
        <v>14508.4</v>
      </c>
      <c r="D56" s="8">
        <v>384.1</v>
      </c>
      <c r="E56" s="10">
        <f t="shared" si="3"/>
        <v>2.6474318325935324</v>
      </c>
      <c r="F56" s="8">
        <v>23925.200000000001</v>
      </c>
      <c r="G56" s="11">
        <f t="shared" si="5"/>
        <v>1.6054202263721933</v>
      </c>
    </row>
    <row r="57" spans="1:7">
      <c r="A57" s="6"/>
    </row>
    <row r="58" spans="1:7">
      <c r="A58" s="7" t="s">
        <v>97</v>
      </c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cp:lastPrinted>2021-10-26T11:49:11Z</cp:lastPrinted>
  <dcterms:created xsi:type="dcterms:W3CDTF">2017-12-11T14:03:53Z</dcterms:created>
  <dcterms:modified xsi:type="dcterms:W3CDTF">2022-10-11T06:22:46Z</dcterms:modified>
</cp:coreProperties>
</file>